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15570" windowHeight="10485"/>
  </bookViews>
  <sheets>
    <sheet name="North" sheetId="1" r:id="rId1"/>
    <sheet name="Central" sheetId="4" r:id="rId2"/>
    <sheet name="South" sheetId="5" r:id="rId3"/>
  </sheets>
  <calcPr calcId="145621"/>
</workbook>
</file>

<file path=xl/calcChain.xml><?xml version="1.0" encoding="utf-8"?>
<calcChain xmlns="http://schemas.openxmlformats.org/spreadsheetml/2006/main">
  <c r="B26" i="4" l="1"/>
  <c r="B9" i="4"/>
  <c r="B26" i="5"/>
  <c r="B9" i="5"/>
  <c r="B26" i="1" l="1"/>
  <c r="B9" i="1"/>
</calcChain>
</file>

<file path=xl/sharedStrings.xml><?xml version="1.0" encoding="utf-8"?>
<sst xmlns="http://schemas.openxmlformats.org/spreadsheetml/2006/main" count="78" uniqueCount="28">
  <si>
    <t>Member Months to Use for Bidding</t>
  </si>
  <si>
    <t>Northern GSA</t>
  </si>
  <si>
    <t>Detail Admin Break Out</t>
  </si>
  <si>
    <t>Compensation</t>
  </si>
  <si>
    <t>Occupancy</t>
  </si>
  <si>
    <t>Depreciation</t>
  </si>
  <si>
    <t>Marketing</t>
  </si>
  <si>
    <t>Interest</t>
  </si>
  <si>
    <t>Other Administrative</t>
  </si>
  <si>
    <t>Care Management/Care Coordination</t>
  </si>
  <si>
    <t>Professional and Outside Services</t>
  </si>
  <si>
    <t>Office Supplies and Equipment</t>
  </si>
  <si>
    <t>Travel</t>
  </si>
  <si>
    <t>Repair and Maintenance</t>
  </si>
  <si>
    <t>Bank Service Charge</t>
  </si>
  <si>
    <t>Insurance</t>
  </si>
  <si>
    <t>Central GSA</t>
  </si>
  <si>
    <t>Southern GSA</t>
  </si>
  <si>
    <t>Total Admin PMPM (All Admin Expenses)</t>
  </si>
  <si>
    <t>Total Admin PMPM</t>
  </si>
  <si>
    <t xml:space="preserve">     % of Admin PMPM that is Fixed</t>
  </si>
  <si>
    <t xml:space="preserve">     % of Admin PMPM that is Variable</t>
  </si>
  <si>
    <t>Underwriting Gain</t>
  </si>
  <si>
    <t>Year 1</t>
  </si>
  <si>
    <t>Year 2</t>
  </si>
  <si>
    <t>Year 3</t>
  </si>
  <si>
    <t>Administrative Bid Component</t>
  </si>
  <si>
    <t>Underwriting Gain Component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</si>
</sst>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(&quot;$&quot;* #,##0.00_);_(&quot;$&quot;* \(#,##0.00\);_(&quot;$&quot;* &quot;-&quot;??_);_(@_)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15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8">
    <xf numFmtId="0" fontId="0" fillId="0" borderId="0" xfId="0"/>
    <xf numFmtId="0" fontId="0" fillId="0" borderId="0" xfId="0" applyBorder="1"/>
    <xf numFmtId="10" fontId="0" fillId="2" borderId="0" xfId="2" applyNumberFormat="1" applyFont="1" applyFill="1" applyBorder="1"/>
    <xf numFmtId="44" fontId="0" fillId="2" borderId="4" xfId="1" applyFont="1" applyFill="1" applyBorder="1"/>
    <xf numFmtId="0" fontId="0" fillId="0" borderId="4" xfId="0" applyBorder="1"/>
    <xf numFmtId="44" fontId="0" fillId="0" borderId="0" xfId="0" applyNumberFormat="1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3" fontId="0" fillId="4" borderId="0" xfId="0" applyNumberFormat="1" applyFill="1" applyBorder="1"/>
    <xf numFmtId="0" fontId="0" fillId="0" borderId="8" xfId="0" applyBorder="1" applyAlignment="1">
      <alignment horizontal="left" vertical="center" indent="2"/>
    </xf>
    <xf numFmtId="0" fontId="0" fillId="0" borderId="12" xfId="0" applyBorder="1"/>
    <xf numFmtId="0" fontId="0" fillId="0" borderId="13" xfId="0" applyBorder="1"/>
    <xf numFmtId="44" fontId="0" fillId="0" borderId="9" xfId="0" applyNumberFormat="1" applyBorder="1"/>
    <xf numFmtId="0" fontId="0" fillId="0" borderId="14" xfId="0" applyBorder="1"/>
    <xf numFmtId="44" fontId="0" fillId="3" borderId="0" xfId="1" applyNumberFormat="1" applyFont="1" applyFill="1" applyBorder="1" applyProtection="1">
      <protection locked="0"/>
    </xf>
    <xf numFmtId="10" fontId="0" fillId="3" borderId="0" xfId="2" applyNumberFormat="1" applyFont="1" applyFill="1" applyBorder="1" applyProtection="1">
      <protection locked="0"/>
    </xf>
    <xf numFmtId="44" fontId="0" fillId="3" borderId="0" xfId="1" applyFont="1" applyFill="1" applyBorder="1" applyProtection="1">
      <protection locked="0"/>
    </xf>
    <xf numFmtId="10" fontId="0" fillId="3" borderId="2" xfId="2" applyNumberFormat="1" applyFont="1" applyFill="1" applyBorder="1" applyProtection="1">
      <protection locked="0"/>
    </xf>
    <xf numFmtId="10" fontId="0" fillId="3" borderId="1" xfId="2" applyNumberFormat="1" applyFont="1" applyFill="1" applyBorder="1" applyProtection="1">
      <protection locked="0"/>
    </xf>
    <xf numFmtId="0" fontId="2" fillId="0" borderId="8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11" xfId="0" applyFont="1" applyBorder="1" applyAlignment="1">
      <alignment horizontal="center"/>
    </xf>
  </cellXfs>
  <cellStyles count="3">
    <cellStyle name="Currency" xfId="1" builtinId="4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</sheetPr>
  <dimension ref="A1:D31"/>
  <sheetViews>
    <sheetView tabSelected="1" zoomScaleNormal="100" zoomScaleSheetLayoutView="112" workbookViewId="0"/>
  </sheetViews>
  <sheetFormatPr defaultRowHeight="15" x14ac:dyDescent="0.25"/>
  <cols>
    <col min="1" max="1" width="36.85546875" customWidth="1"/>
    <col min="2" max="2" width="11" bestFit="1" customWidth="1"/>
  </cols>
  <sheetData>
    <row r="1" spans="1:4" x14ac:dyDescent="0.25">
      <c r="A1" s="6"/>
      <c r="B1" s="7"/>
      <c r="C1" s="7"/>
      <c r="D1" s="8"/>
    </row>
    <row r="2" spans="1:4" x14ac:dyDescent="0.25">
      <c r="A2" s="22" t="s">
        <v>1</v>
      </c>
      <c r="B2" s="23"/>
      <c r="C2" s="23"/>
      <c r="D2" s="24"/>
    </row>
    <row r="3" spans="1:4" x14ac:dyDescent="0.25">
      <c r="A3" s="9"/>
      <c r="B3" s="1"/>
      <c r="C3" s="1"/>
      <c r="D3" s="10"/>
    </row>
    <row r="4" spans="1:4" x14ac:dyDescent="0.25">
      <c r="A4" s="9" t="s">
        <v>0</v>
      </c>
      <c r="B4" s="11">
        <v>990000</v>
      </c>
      <c r="C4" s="1"/>
      <c r="D4" s="10"/>
    </row>
    <row r="5" spans="1:4" x14ac:dyDescent="0.25">
      <c r="A5" s="9"/>
      <c r="B5" s="1"/>
      <c r="C5" s="1"/>
      <c r="D5" s="10"/>
    </row>
    <row r="6" spans="1:4" x14ac:dyDescent="0.25">
      <c r="A6" s="25" t="s">
        <v>26</v>
      </c>
      <c r="B6" s="26"/>
      <c r="C6" s="26"/>
      <c r="D6" s="27"/>
    </row>
    <row r="7" spans="1:4" x14ac:dyDescent="0.25">
      <c r="A7" s="9" t="s">
        <v>18</v>
      </c>
      <c r="B7" s="17">
        <v>24.629999999999974</v>
      </c>
      <c r="C7" s="1"/>
      <c r="D7" s="10"/>
    </row>
    <row r="8" spans="1:4" x14ac:dyDescent="0.25">
      <c r="A8" s="9" t="s">
        <v>20</v>
      </c>
      <c r="B8" s="18">
        <v>0.18270401948842893</v>
      </c>
      <c r="C8" s="1"/>
      <c r="D8" s="10"/>
    </row>
    <row r="9" spans="1:4" x14ac:dyDescent="0.25">
      <c r="A9" s="9" t="s">
        <v>21</v>
      </c>
      <c r="B9" s="2">
        <f>1-B8</f>
        <v>0.81729598051157104</v>
      </c>
      <c r="C9" s="1"/>
      <c r="D9" s="10"/>
    </row>
    <row r="10" spans="1:4" x14ac:dyDescent="0.25">
      <c r="A10" s="9"/>
      <c r="B10" s="1"/>
      <c r="C10" s="1"/>
      <c r="D10" s="10"/>
    </row>
    <row r="11" spans="1:4" x14ac:dyDescent="0.25">
      <c r="A11" s="9"/>
      <c r="B11" s="1"/>
      <c r="C11" s="1"/>
      <c r="D11" s="10"/>
    </row>
    <row r="12" spans="1:4" x14ac:dyDescent="0.25">
      <c r="A12" s="9" t="s">
        <v>2</v>
      </c>
      <c r="B12" s="1"/>
      <c r="C12" s="1"/>
      <c r="D12" s="10"/>
    </row>
    <row r="13" spans="1:4" x14ac:dyDescent="0.25">
      <c r="A13" s="12" t="s">
        <v>3</v>
      </c>
      <c r="B13" s="19">
        <v>13.09956831260499</v>
      </c>
      <c r="C13" s="1"/>
      <c r="D13" s="10"/>
    </row>
    <row r="14" spans="1:4" x14ac:dyDescent="0.25">
      <c r="A14" s="12" t="s">
        <v>4</v>
      </c>
      <c r="B14" s="19">
        <v>0.27938348982385891</v>
      </c>
      <c r="C14" s="1"/>
      <c r="D14" s="10"/>
    </row>
    <row r="15" spans="1:4" x14ac:dyDescent="0.25">
      <c r="A15" s="12" t="s">
        <v>5</v>
      </c>
      <c r="B15" s="19">
        <v>4.3298561376399063E-4</v>
      </c>
      <c r="C15" s="1"/>
      <c r="D15" s="10"/>
    </row>
    <row r="16" spans="1:4" x14ac:dyDescent="0.25">
      <c r="A16" s="12" t="s">
        <v>9</v>
      </c>
      <c r="B16" s="19">
        <v>0</v>
      </c>
      <c r="C16" s="1"/>
      <c r="D16" s="10"/>
    </row>
    <row r="17" spans="1:4" x14ac:dyDescent="0.25">
      <c r="A17" s="12" t="s">
        <v>10</v>
      </c>
      <c r="B17" s="19">
        <v>9.1334923371912939</v>
      </c>
      <c r="C17" s="1"/>
      <c r="D17" s="10"/>
    </row>
    <row r="18" spans="1:4" x14ac:dyDescent="0.25">
      <c r="A18" s="12" t="s">
        <v>11</v>
      </c>
      <c r="B18" s="19">
        <v>0.76457128974028765</v>
      </c>
      <c r="C18" s="1"/>
      <c r="D18" s="10"/>
    </row>
    <row r="19" spans="1:4" x14ac:dyDescent="0.25">
      <c r="A19" s="12" t="s">
        <v>12</v>
      </c>
      <c r="B19" s="19">
        <v>6.1009787433351739E-2</v>
      </c>
      <c r="C19" s="1"/>
      <c r="D19" s="10"/>
    </row>
    <row r="20" spans="1:4" x14ac:dyDescent="0.25">
      <c r="A20" s="12" t="s">
        <v>13</v>
      </c>
      <c r="B20" s="19">
        <v>6.2642405116705897E-4</v>
      </c>
      <c r="C20" s="1"/>
      <c r="D20" s="10"/>
    </row>
    <row r="21" spans="1:4" x14ac:dyDescent="0.25">
      <c r="A21" s="12" t="s">
        <v>14</v>
      </c>
      <c r="B21" s="19">
        <v>0.1725667301233296</v>
      </c>
      <c r="C21" s="1"/>
      <c r="D21" s="10"/>
    </row>
    <row r="22" spans="1:4" x14ac:dyDescent="0.25">
      <c r="A22" s="12" t="s">
        <v>15</v>
      </c>
      <c r="B22" s="19">
        <v>0.14175626833692451</v>
      </c>
      <c r="C22" s="1"/>
      <c r="D22" s="10"/>
    </row>
    <row r="23" spans="1:4" x14ac:dyDescent="0.25">
      <c r="A23" s="12" t="s">
        <v>6</v>
      </c>
      <c r="B23" s="19">
        <v>0.25253619910829223</v>
      </c>
      <c r="C23" s="1"/>
      <c r="D23" s="10"/>
    </row>
    <row r="24" spans="1:4" x14ac:dyDescent="0.25">
      <c r="A24" s="12" t="s">
        <v>7</v>
      </c>
      <c r="B24" s="19">
        <v>0</v>
      </c>
      <c r="C24" s="1"/>
      <c r="D24" s="10"/>
    </row>
    <row r="25" spans="1:4" x14ac:dyDescent="0.25">
      <c r="A25" s="12" t="s">
        <v>8</v>
      </c>
      <c r="B25" s="19">
        <v>0.72405617597272121</v>
      </c>
      <c r="C25" s="1"/>
      <c r="D25" s="10"/>
    </row>
    <row r="26" spans="1:4" x14ac:dyDescent="0.25">
      <c r="A26" s="13" t="s">
        <v>19</v>
      </c>
      <c r="B26" s="3">
        <f>SUM(B13:B25)</f>
        <v>24.629999999999978</v>
      </c>
      <c r="C26" s="4"/>
      <c r="D26" s="14"/>
    </row>
    <row r="27" spans="1:4" x14ac:dyDescent="0.25">
      <c r="A27" s="9"/>
      <c r="B27" s="1"/>
      <c r="C27" s="1"/>
      <c r="D27" s="10"/>
    </row>
    <row r="28" spans="1:4" x14ac:dyDescent="0.25">
      <c r="A28" s="9"/>
      <c r="B28" s="1"/>
      <c r="C28" s="1"/>
      <c r="D28" s="10"/>
    </row>
    <row r="29" spans="1:4" x14ac:dyDescent="0.25">
      <c r="A29" s="25" t="s">
        <v>27</v>
      </c>
      <c r="B29" s="26"/>
      <c r="C29" s="26"/>
      <c r="D29" s="27"/>
    </row>
    <row r="30" spans="1:4" x14ac:dyDescent="0.25">
      <c r="A30" s="9"/>
      <c r="B30" s="5" t="s">
        <v>23</v>
      </c>
      <c r="C30" s="5" t="s">
        <v>24</v>
      </c>
      <c r="D30" s="15" t="s">
        <v>25</v>
      </c>
    </row>
    <row r="31" spans="1:4" ht="15.75" thickBot="1" x14ac:dyDescent="0.3">
      <c r="A31" s="16" t="s">
        <v>22</v>
      </c>
      <c r="B31" s="20">
        <v>0.01</v>
      </c>
      <c r="C31" s="20">
        <v>0.01</v>
      </c>
      <c r="D31" s="21">
        <v>0.01</v>
      </c>
    </row>
  </sheetData>
  <sheetProtection algorithmName="SHA-1" hashValue="I22JL2hpgZF/xomZzztB7sMS64w=" saltValue="fUJL5yFIx0tuw5xm6jwEvQ==" spinCount="100000" sheet="1" objects="1" scenarios="1"/>
  <mergeCells count="3">
    <mergeCell ref="A2:D2"/>
    <mergeCell ref="A6:D6"/>
    <mergeCell ref="A29:D29"/>
  </mergeCells>
  <pageMargins left="0.7" right="0.7" top="1.0729166670000001" bottom="0.75" header="0.3" footer="0.3"/>
  <pageSetup orientation="portrait" r:id="rId1"/>
  <headerFooter>
    <oddHeader>&amp;L&amp;10Acute Care CRS RFP Contract YH19-0001
Section F - Rate Development Information 
Document - Non-Benefit Costs Bid Submission</oddHeader>
    <oddFooter>&amp;Las of 10/31/17&amp;CPage 1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  <pageSetUpPr fitToPage="1"/>
  </sheetPr>
  <dimension ref="A1:D31"/>
  <sheetViews>
    <sheetView zoomScaleNormal="100" workbookViewId="0"/>
  </sheetViews>
  <sheetFormatPr defaultRowHeight="15" x14ac:dyDescent="0.25"/>
  <cols>
    <col min="1" max="1" width="36.85546875" customWidth="1"/>
    <col min="2" max="2" width="11" bestFit="1" customWidth="1"/>
  </cols>
  <sheetData>
    <row r="1" spans="1:4" x14ac:dyDescent="0.25">
      <c r="A1" s="6"/>
      <c r="B1" s="7"/>
      <c r="C1" s="7"/>
      <c r="D1" s="8"/>
    </row>
    <row r="2" spans="1:4" x14ac:dyDescent="0.25">
      <c r="A2" s="22" t="s">
        <v>16</v>
      </c>
      <c r="B2" s="23"/>
      <c r="C2" s="23"/>
      <c r="D2" s="24"/>
    </row>
    <row r="3" spans="1:4" x14ac:dyDescent="0.25">
      <c r="A3" s="9"/>
      <c r="B3" s="1"/>
      <c r="C3" s="1"/>
      <c r="D3" s="10"/>
    </row>
    <row r="4" spans="1:4" x14ac:dyDescent="0.25">
      <c r="A4" s="9" t="s">
        <v>0</v>
      </c>
      <c r="B4" s="11">
        <v>3170000</v>
      </c>
      <c r="C4" s="1"/>
      <c r="D4" s="10"/>
    </row>
    <row r="5" spans="1:4" x14ac:dyDescent="0.25">
      <c r="A5" s="9"/>
      <c r="B5" s="1"/>
      <c r="C5" s="1"/>
      <c r="D5" s="10"/>
    </row>
    <row r="6" spans="1:4" x14ac:dyDescent="0.25">
      <c r="A6" s="25" t="s">
        <v>26</v>
      </c>
      <c r="B6" s="26"/>
      <c r="C6" s="26"/>
      <c r="D6" s="27"/>
    </row>
    <row r="7" spans="1:4" x14ac:dyDescent="0.25">
      <c r="A7" s="9" t="s">
        <v>18</v>
      </c>
      <c r="B7" s="17">
        <v>25.83</v>
      </c>
      <c r="C7" s="1"/>
      <c r="D7" s="10"/>
    </row>
    <row r="8" spans="1:4" x14ac:dyDescent="0.25">
      <c r="A8" s="9" t="s">
        <v>20</v>
      </c>
      <c r="B8" s="18">
        <v>0.13550135501355015</v>
      </c>
      <c r="C8" s="1"/>
      <c r="D8" s="10"/>
    </row>
    <row r="9" spans="1:4" x14ac:dyDescent="0.25">
      <c r="A9" s="9" t="s">
        <v>21</v>
      </c>
      <c r="B9" s="2">
        <f>1-B8</f>
        <v>0.86449864498644979</v>
      </c>
      <c r="C9" s="1"/>
      <c r="D9" s="10"/>
    </row>
    <row r="10" spans="1:4" x14ac:dyDescent="0.25">
      <c r="A10" s="9"/>
      <c r="B10" s="1"/>
      <c r="C10" s="1"/>
      <c r="D10" s="10"/>
    </row>
    <row r="11" spans="1:4" x14ac:dyDescent="0.25">
      <c r="A11" s="9"/>
      <c r="B11" s="1"/>
      <c r="C11" s="1"/>
      <c r="D11" s="10"/>
    </row>
    <row r="12" spans="1:4" x14ac:dyDescent="0.25">
      <c r="A12" s="9" t="s">
        <v>2</v>
      </c>
      <c r="B12" s="1"/>
      <c r="C12" s="1"/>
      <c r="D12" s="10"/>
    </row>
    <row r="13" spans="1:4" x14ac:dyDescent="0.25">
      <c r="A13" s="12" t="s">
        <v>3</v>
      </c>
      <c r="B13" s="19">
        <v>13.73779332174532</v>
      </c>
      <c r="C13" s="1"/>
      <c r="D13" s="10"/>
    </row>
    <row r="14" spans="1:4" x14ac:dyDescent="0.25">
      <c r="A14" s="12" t="s">
        <v>4</v>
      </c>
      <c r="B14" s="19">
        <v>0.29299535290906548</v>
      </c>
      <c r="C14" s="1"/>
      <c r="D14" s="10"/>
    </row>
    <row r="15" spans="1:4" x14ac:dyDescent="0.25">
      <c r="A15" s="12" t="s">
        <v>5</v>
      </c>
      <c r="B15" s="19">
        <v>4.540811369680832E-4</v>
      </c>
      <c r="C15" s="1"/>
      <c r="D15" s="10"/>
    </row>
    <row r="16" spans="1:4" x14ac:dyDescent="0.25">
      <c r="A16" s="12" t="s">
        <v>9</v>
      </c>
      <c r="B16" s="19">
        <v>0</v>
      </c>
      <c r="C16" s="1"/>
      <c r="D16" s="10"/>
    </row>
    <row r="17" spans="1:4" x14ac:dyDescent="0.25">
      <c r="A17" s="12" t="s">
        <v>10</v>
      </c>
      <c r="B17" s="19">
        <v>9.5784858737170655</v>
      </c>
      <c r="C17" s="1"/>
      <c r="D17" s="10"/>
    </row>
    <row r="18" spans="1:4" x14ac:dyDescent="0.25">
      <c r="A18" s="12" t="s">
        <v>11</v>
      </c>
      <c r="B18" s="19">
        <v>0.80182202249255574</v>
      </c>
      <c r="C18" s="1"/>
      <c r="D18" s="10"/>
    </row>
    <row r="19" spans="1:4" x14ac:dyDescent="0.25">
      <c r="A19" s="12" t="s">
        <v>12</v>
      </c>
      <c r="B19" s="19">
        <v>6.398224967127393E-2</v>
      </c>
      <c r="C19" s="1"/>
      <c r="D19" s="10"/>
    </row>
    <row r="20" spans="1:4" x14ac:dyDescent="0.25">
      <c r="A20" s="12" t="s">
        <v>13</v>
      </c>
      <c r="B20" s="19">
        <v>6.5694410238104539E-4</v>
      </c>
      <c r="C20" s="1"/>
      <c r="D20" s="10"/>
    </row>
    <row r="21" spans="1:4" x14ac:dyDescent="0.25">
      <c r="A21" s="12" t="s">
        <v>14</v>
      </c>
      <c r="B21" s="19">
        <v>0.1809743661829317</v>
      </c>
      <c r="C21" s="1"/>
      <c r="D21" s="10"/>
    </row>
    <row r="22" spans="1:4" x14ac:dyDescent="0.25">
      <c r="A22" s="12" t="s">
        <v>15</v>
      </c>
      <c r="B22" s="19">
        <v>0.14866278567368102</v>
      </c>
      <c r="C22" s="1"/>
      <c r="D22" s="10"/>
    </row>
    <row r="23" spans="1:4" x14ac:dyDescent="0.25">
      <c r="A23" s="12" t="s">
        <v>6</v>
      </c>
      <c r="B23" s="19">
        <v>0.26484003341320322</v>
      </c>
      <c r="C23" s="1"/>
      <c r="D23" s="10"/>
    </row>
    <row r="24" spans="1:4" x14ac:dyDescent="0.25">
      <c r="A24" s="12" t="s">
        <v>7</v>
      </c>
      <c r="B24" s="19">
        <v>0</v>
      </c>
      <c r="C24" s="1"/>
      <c r="D24" s="10"/>
    </row>
    <row r="25" spans="1:4" x14ac:dyDescent="0.25">
      <c r="A25" s="12" t="s">
        <v>8</v>
      </c>
      <c r="B25" s="19">
        <v>0.75933296895555857</v>
      </c>
      <c r="C25" s="1"/>
      <c r="D25" s="10"/>
    </row>
    <row r="26" spans="1:4" x14ac:dyDescent="0.25">
      <c r="A26" s="13" t="s">
        <v>19</v>
      </c>
      <c r="B26" s="3">
        <f>SUM(B13:B25)</f>
        <v>25.830000000000002</v>
      </c>
      <c r="C26" s="4"/>
      <c r="D26" s="14"/>
    </row>
    <row r="27" spans="1:4" x14ac:dyDescent="0.25">
      <c r="A27" s="9"/>
      <c r="B27" s="1"/>
      <c r="C27" s="1"/>
      <c r="D27" s="10"/>
    </row>
    <row r="28" spans="1:4" x14ac:dyDescent="0.25">
      <c r="A28" s="9"/>
      <c r="B28" s="1"/>
      <c r="C28" s="1"/>
      <c r="D28" s="10"/>
    </row>
    <row r="29" spans="1:4" x14ac:dyDescent="0.25">
      <c r="A29" s="25" t="s">
        <v>27</v>
      </c>
      <c r="B29" s="26"/>
      <c r="C29" s="26"/>
      <c r="D29" s="27"/>
    </row>
    <row r="30" spans="1:4" x14ac:dyDescent="0.25">
      <c r="A30" s="9"/>
      <c r="B30" s="5" t="s">
        <v>23</v>
      </c>
      <c r="C30" s="5" t="s">
        <v>24</v>
      </c>
      <c r="D30" s="15" t="s">
        <v>25</v>
      </c>
    </row>
    <row r="31" spans="1:4" ht="15.75" thickBot="1" x14ac:dyDescent="0.3">
      <c r="A31" s="16" t="s">
        <v>22</v>
      </c>
      <c r="B31" s="20">
        <v>0.01</v>
      </c>
      <c r="C31" s="20">
        <v>0.01</v>
      </c>
      <c r="D31" s="21">
        <v>0.01</v>
      </c>
    </row>
  </sheetData>
  <sheetProtection algorithmName="SHA-1" hashValue="6d3v3n3l/6U8eI1Cpj93Fwumktw=" saltValue="UNVLOlvvAWthQ0a4XFz+Xg==" spinCount="100000" sheet="1" objects="1" scenarios="1"/>
  <mergeCells count="3">
    <mergeCell ref="A6:D6"/>
    <mergeCell ref="A29:D29"/>
    <mergeCell ref="A2:D2"/>
  </mergeCells>
  <pageMargins left="0.7" right="0.7" top="1.0729166670000001" bottom="0.75" header="0.3" footer="0.3"/>
  <pageSetup orientation="portrait" r:id="rId1"/>
  <headerFooter>
    <oddHeader>&amp;L&amp;10Acute Care CRS RFP Contract YH19-0001
Section F - Rate Development Information 
Document - Non-Benefit Costs Bid Submission</oddHeader>
    <oddFooter>&amp;Las of 10/31/17&amp;CPage 1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</sheetPr>
  <dimension ref="A1:D31"/>
  <sheetViews>
    <sheetView zoomScaleNormal="100" workbookViewId="0"/>
  </sheetViews>
  <sheetFormatPr defaultRowHeight="15" x14ac:dyDescent="0.25"/>
  <cols>
    <col min="1" max="1" width="36.85546875" customWidth="1"/>
    <col min="2" max="2" width="11" bestFit="1" customWidth="1"/>
  </cols>
  <sheetData>
    <row r="1" spans="1:4" x14ac:dyDescent="0.25">
      <c r="A1" s="6"/>
      <c r="B1" s="7"/>
      <c r="C1" s="7"/>
      <c r="D1" s="8"/>
    </row>
    <row r="2" spans="1:4" x14ac:dyDescent="0.25">
      <c r="A2" s="22" t="s">
        <v>17</v>
      </c>
      <c r="B2" s="23"/>
      <c r="C2" s="23"/>
      <c r="D2" s="24"/>
    </row>
    <row r="3" spans="1:4" x14ac:dyDescent="0.25">
      <c r="A3" s="9"/>
      <c r="B3" s="1"/>
      <c r="C3" s="1"/>
      <c r="D3" s="10"/>
    </row>
    <row r="4" spans="1:4" x14ac:dyDescent="0.25">
      <c r="A4" s="9" t="s">
        <v>0</v>
      </c>
      <c r="B4" s="11">
        <v>1630000</v>
      </c>
      <c r="C4" s="1"/>
      <c r="D4" s="10"/>
    </row>
    <row r="5" spans="1:4" x14ac:dyDescent="0.25">
      <c r="A5" s="9"/>
      <c r="B5" s="1"/>
      <c r="C5" s="1"/>
      <c r="D5" s="10"/>
    </row>
    <row r="6" spans="1:4" x14ac:dyDescent="0.25">
      <c r="A6" s="25" t="s">
        <v>26</v>
      </c>
      <c r="B6" s="26"/>
      <c r="C6" s="26"/>
      <c r="D6" s="27"/>
    </row>
    <row r="7" spans="1:4" x14ac:dyDescent="0.25">
      <c r="A7" s="9" t="s">
        <v>18</v>
      </c>
      <c r="B7" s="17">
        <v>23.740000000000002</v>
      </c>
      <c r="C7" s="1"/>
      <c r="D7" s="10"/>
    </row>
    <row r="8" spans="1:4" x14ac:dyDescent="0.25">
      <c r="A8" s="9" t="s">
        <v>20</v>
      </c>
      <c r="B8" s="18">
        <v>0.16849199663016004</v>
      </c>
      <c r="C8" s="1"/>
      <c r="D8" s="10"/>
    </row>
    <row r="9" spans="1:4" x14ac:dyDescent="0.25">
      <c r="A9" s="9" t="s">
        <v>21</v>
      </c>
      <c r="B9" s="2">
        <f>1-B8</f>
        <v>0.83150800336983999</v>
      </c>
      <c r="C9" s="1"/>
      <c r="D9" s="10"/>
    </row>
    <row r="10" spans="1:4" x14ac:dyDescent="0.25">
      <c r="A10" s="9"/>
      <c r="B10" s="1"/>
      <c r="C10" s="1"/>
      <c r="D10" s="10"/>
    </row>
    <row r="11" spans="1:4" x14ac:dyDescent="0.25">
      <c r="A11" s="9"/>
      <c r="B11" s="1"/>
      <c r="C11" s="1"/>
      <c r="D11" s="10"/>
    </row>
    <row r="12" spans="1:4" x14ac:dyDescent="0.25">
      <c r="A12" s="9" t="s">
        <v>2</v>
      </c>
      <c r="B12" s="1"/>
      <c r="C12" s="1"/>
      <c r="D12" s="10"/>
    </row>
    <row r="13" spans="1:4" x14ac:dyDescent="0.25">
      <c r="A13" s="12" t="s">
        <v>3</v>
      </c>
      <c r="B13" s="19">
        <v>12.626218097492602</v>
      </c>
      <c r="C13" s="1"/>
      <c r="D13" s="10"/>
    </row>
    <row r="14" spans="1:4" x14ac:dyDescent="0.25">
      <c r="A14" s="12" t="s">
        <v>4</v>
      </c>
      <c r="B14" s="19">
        <v>0.26928802470233121</v>
      </c>
      <c r="C14" s="1"/>
      <c r="D14" s="10"/>
    </row>
    <row r="15" spans="1:4" x14ac:dyDescent="0.25">
      <c r="A15" s="12" t="s">
        <v>5</v>
      </c>
      <c r="B15" s="19">
        <v>4.1733976738762276E-4</v>
      </c>
      <c r="C15" s="1"/>
      <c r="D15" s="10"/>
    </row>
    <row r="16" spans="1:4" x14ac:dyDescent="0.25">
      <c r="A16" s="12" t="s">
        <v>9</v>
      </c>
      <c r="B16" s="19">
        <v>0</v>
      </c>
      <c r="C16" s="1"/>
      <c r="D16" s="10"/>
    </row>
    <row r="17" spans="1:4" x14ac:dyDescent="0.25">
      <c r="A17" s="12" t="s">
        <v>10</v>
      </c>
      <c r="B17" s="19">
        <v>8.8034554642680298</v>
      </c>
      <c r="C17" s="1"/>
      <c r="D17" s="10"/>
    </row>
    <row r="18" spans="1:4" x14ac:dyDescent="0.25">
      <c r="A18" s="12" t="s">
        <v>11</v>
      </c>
      <c r="B18" s="19">
        <v>0.73694366294902347</v>
      </c>
      <c r="C18" s="1"/>
      <c r="D18" s="10"/>
    </row>
    <row r="19" spans="1:4" x14ac:dyDescent="0.25">
      <c r="A19" s="12" t="s">
        <v>12</v>
      </c>
      <c r="B19" s="19">
        <v>5.880521127355956E-2</v>
      </c>
      <c r="C19" s="1"/>
      <c r="D19" s="10"/>
    </row>
    <row r="20" spans="1:4" x14ac:dyDescent="0.25">
      <c r="A20" s="12" t="s">
        <v>13</v>
      </c>
      <c r="B20" s="19">
        <v>6.0378834651668683E-4</v>
      </c>
      <c r="C20" s="1"/>
      <c r="D20" s="10"/>
    </row>
    <row r="21" spans="1:4" x14ac:dyDescent="0.25">
      <c r="A21" s="12" t="s">
        <v>14</v>
      </c>
      <c r="B21" s="19">
        <v>0.16633106671245834</v>
      </c>
      <c r="C21" s="1"/>
      <c r="D21" s="10"/>
    </row>
    <row r="22" spans="1:4" x14ac:dyDescent="0.25">
      <c r="A22" s="12" t="s">
        <v>15</v>
      </c>
      <c r="B22" s="19">
        <v>0.13663393464549703</v>
      </c>
      <c r="C22" s="1"/>
      <c r="D22" s="10"/>
    </row>
    <row r="23" spans="1:4" x14ac:dyDescent="0.25">
      <c r="A23" s="12" t="s">
        <v>6</v>
      </c>
      <c r="B23" s="19">
        <v>0.24341085533215043</v>
      </c>
      <c r="C23" s="1"/>
      <c r="D23" s="10"/>
    </row>
    <row r="24" spans="1:4" x14ac:dyDescent="0.25">
      <c r="A24" s="12" t="s">
        <v>7</v>
      </c>
      <c r="B24" s="19">
        <v>0</v>
      </c>
      <c r="C24" s="1"/>
      <c r="D24" s="10"/>
    </row>
    <row r="25" spans="1:4" x14ac:dyDescent="0.25">
      <c r="A25" s="12" t="s">
        <v>8</v>
      </c>
      <c r="B25" s="19">
        <v>0.69789255451045151</v>
      </c>
      <c r="C25" s="1"/>
      <c r="D25" s="10"/>
    </row>
    <row r="26" spans="1:4" x14ac:dyDescent="0.25">
      <c r="A26" s="13" t="s">
        <v>19</v>
      </c>
      <c r="B26" s="3">
        <f>SUM(B13:B25)</f>
        <v>23.740000000000013</v>
      </c>
      <c r="C26" s="4"/>
      <c r="D26" s="14"/>
    </row>
    <row r="27" spans="1:4" x14ac:dyDescent="0.25">
      <c r="A27" s="9"/>
      <c r="B27" s="1"/>
      <c r="C27" s="1"/>
      <c r="D27" s="10"/>
    </row>
    <row r="28" spans="1:4" x14ac:dyDescent="0.25">
      <c r="A28" s="9"/>
      <c r="B28" s="1"/>
      <c r="C28" s="1"/>
      <c r="D28" s="10"/>
    </row>
    <row r="29" spans="1:4" x14ac:dyDescent="0.25">
      <c r="A29" s="25" t="s">
        <v>27</v>
      </c>
      <c r="B29" s="26"/>
      <c r="C29" s="26"/>
      <c r="D29" s="27"/>
    </row>
    <row r="30" spans="1:4" x14ac:dyDescent="0.25">
      <c r="A30" s="9"/>
      <c r="B30" s="5" t="s">
        <v>23</v>
      </c>
      <c r="C30" s="5" t="s">
        <v>24</v>
      </c>
      <c r="D30" s="15" t="s">
        <v>25</v>
      </c>
    </row>
    <row r="31" spans="1:4" ht="15.75" thickBot="1" x14ac:dyDescent="0.3">
      <c r="A31" s="16" t="s">
        <v>22</v>
      </c>
      <c r="B31" s="20">
        <v>0.01</v>
      </c>
      <c r="C31" s="20">
        <v>0.01</v>
      </c>
      <c r="D31" s="21">
        <v>0.01</v>
      </c>
    </row>
  </sheetData>
  <sheetProtection algorithmName="SHA-1" hashValue="9Y79nRFy2b4c2Or7WfYGmHKULcc=" saltValue="5LEmuuEdDBb+oJVwVdQ7KA==" spinCount="100000" sheet="1" objects="1" scenarios="1"/>
  <mergeCells count="3">
    <mergeCell ref="A6:D6"/>
    <mergeCell ref="A29:D29"/>
    <mergeCell ref="A2:D2"/>
  </mergeCells>
  <pageMargins left="0.7" right="0.7" top="1.0729166670000001" bottom="0.75" header="0.3" footer="0.3"/>
  <pageSetup orientation="portrait" r:id="rId1"/>
  <headerFooter>
    <oddHeader>&amp;L&amp;10Acute Care CRS RFP Contract YH19-0001
Section F - Rate Development Information 
Document - Non-Benefit Costs Bid Submission</oddHeader>
    <oddFooter>&amp;Las of 10/31/17&amp;CPage 1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D0EF7C362B7CE47BFB62167A24358C7" ma:contentTypeVersion="2" ma:contentTypeDescription="Create a new document." ma:contentTypeScope="" ma:versionID="89e7fc59fa30c7c2e8ca0589ef1c842a">
  <xsd:schema xmlns:xsd="http://www.w3.org/2001/XMLSchema" xmlns:xs="http://www.w3.org/2001/XMLSchema" xmlns:p="http://schemas.microsoft.com/office/2006/metadata/properties" xmlns:ns2="ce3acf77-eb32-4ab0-bcbc-20e8f276563d" targetNamespace="http://schemas.microsoft.com/office/2006/metadata/properties" ma:root="true" ma:fieldsID="49fbe8cc8feda73bd4c0d5a2603e57bb" ns2:_="">
    <xsd:import namespace="ce3acf77-eb32-4ab0-bcbc-20e8f276563d"/>
    <xsd:element name="properties">
      <xsd:complexType>
        <xsd:sequence>
          <xsd:element name="documentManagement">
            <xsd:complexType>
              <xsd:all>
                <xsd:element ref="ns2:Doc_x0020_Category" minOccurs="0"/>
                <xsd:element ref="ns2:Sub_x0020_Doc_x0020_Categor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e3acf77-eb32-4ab0-bcbc-20e8f276563d" elementFormDefault="qualified">
    <xsd:import namespace="http://schemas.microsoft.com/office/2006/documentManagement/types"/>
    <xsd:import namespace="http://schemas.microsoft.com/office/infopath/2007/PartnerControls"/>
    <xsd:element name="Doc_x0020_Category" ma:index="8" nillable="true" ma:displayName="Doc Category" ma:format="Dropdown" ma:internalName="Doc_x0020_Category">
      <xsd:simpleType>
        <xsd:union memberTypes="dms:Text">
          <xsd:simpleType>
            <xsd:restriction base="dms:Choice">
              <xsd:enumeration value="Administrative"/>
              <xsd:enumeration value="Desktop"/>
              <xsd:enumeration value="Forms"/>
              <xsd:enumeration value="Miscellaneous"/>
              <xsd:enumeration value="Meeting Agenda"/>
              <xsd:enumeration value="Meeting Notes"/>
              <xsd:enumeration value="Presentation"/>
              <xsd:enumeration value="Policy"/>
              <xsd:enumeration value="Resources"/>
            </xsd:restriction>
          </xsd:simpleType>
        </xsd:union>
      </xsd:simpleType>
    </xsd:element>
    <xsd:element name="Sub_x0020_Doc_x0020_Category" ma:index="9" nillable="true" ma:displayName="Sub Doc Category" ma:format="Dropdown" ma:internalName="Sub_x0020_Doc_x0020_Category">
      <xsd:simpleType>
        <xsd:union memberTypes="dms:Text">
          <xsd:simpleType>
            <xsd:restriction base="dms:Choice">
              <xsd:enumeration value="Administrative"/>
              <xsd:enumeration value="Desktop"/>
              <xsd:enumeration value="Forms"/>
              <xsd:enumeration value="Miscellaneous"/>
              <xsd:enumeration value="Meeting Agenda"/>
              <xsd:enumeration value="Meeting Notes"/>
              <xsd:enumeration value="Presentation"/>
              <xsd:enumeration value="Policy"/>
              <xsd:enumeration value="Resources"/>
            </xsd:restriction>
          </xsd:simpleType>
        </xsd:un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ub_x0020_Doc_x0020_Category xmlns="ce3acf77-eb32-4ab0-bcbc-20e8f276563d" xsi:nil="true"/>
    <Doc_x0020_Category xmlns="ce3acf77-eb32-4ab0-bcbc-20e8f276563d">Capitation Bid</Doc_x0020_Category>
  </documentManagement>
</p:properties>
</file>

<file path=customXml/itemProps1.xml><?xml version="1.0" encoding="utf-8"?>
<ds:datastoreItem xmlns:ds="http://schemas.openxmlformats.org/officeDocument/2006/customXml" ds:itemID="{1BAD6AC9-99FE-443A-814D-72885F1EFCE1}"/>
</file>

<file path=customXml/itemProps2.xml><?xml version="1.0" encoding="utf-8"?>
<ds:datastoreItem xmlns:ds="http://schemas.openxmlformats.org/officeDocument/2006/customXml" ds:itemID="{B9BAA8D3-F415-4197-82C3-F20CC465C4F5}"/>
</file>

<file path=customXml/itemProps3.xml><?xml version="1.0" encoding="utf-8"?>
<ds:datastoreItem xmlns:ds="http://schemas.openxmlformats.org/officeDocument/2006/customXml" ds:itemID="{815B01C9-808F-45E8-B7F1-4B7CEC37A12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North</vt:lpstr>
      <vt:lpstr>Central</vt:lpstr>
      <vt:lpstr>South</vt:lpstr>
    </vt:vector>
  </TitlesOfParts>
  <Company>AHCCCS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Rodriguez, Celia</dc:creator>
  <cp:lastModifiedBy>Jason Strandquist</cp:lastModifiedBy>
  <cp:lastPrinted>2017-11-02T16:04:37Z</cp:lastPrinted>
  <dcterms:created xsi:type="dcterms:W3CDTF">2017-07-05T21:50:21Z</dcterms:created>
  <dcterms:modified xsi:type="dcterms:W3CDTF">2018-01-22T18:03:40Z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0x010100CD0EF7C362B7CE47BFB62167A24358C7</vt:lpwstr>
  </property>
</Properties>
</file>